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0730" windowHeight="11700"/>
  </bookViews>
  <sheets>
    <sheet name="Допмеры (2)" sheetId="3" r:id="rId1"/>
    <sheet name="Госполномочия" sheetId="2" r:id="rId2"/>
  </sheets>
  <definedNames>
    <definedName name="_xlnm._FilterDatabase" localSheetId="0" hidden="1">'Допмеры (2)'!$A$10:$H$20</definedName>
    <definedName name="Z_A78C78E4_7ADF_4762_A440_CB5FB0F43E7A_.wvu.FilterData" localSheetId="0" hidden="1">'Допмеры (2)'!$A$10:$H$20</definedName>
    <definedName name="Z_A78C78E4_7ADF_4762_A440_CB5FB0F43E7A_.wvu.PrintArea" localSheetId="0" hidden="1">'Допмеры (2)'!$A$7:$G$47</definedName>
    <definedName name="Z_A78C78E4_7ADF_4762_A440_CB5FB0F43E7A_.wvu.PrintTitles" localSheetId="0" hidden="1">'Допмеры (2)'!$10:$11</definedName>
    <definedName name="Z_AB3158D5_D3C8_433F_B8BB_9A4252BB86F7_.wvu.FilterData" localSheetId="0" hidden="1">'Допмеры (2)'!$A$10:$H$20</definedName>
    <definedName name="Z_AB3158D5_D3C8_433F_B8BB_9A4252BB86F7_.wvu.PrintArea" localSheetId="0" hidden="1">'Допмеры (2)'!$A$7:$G$47</definedName>
    <definedName name="Z_AB3158D5_D3C8_433F_B8BB_9A4252BB86F7_.wvu.PrintTitles" localSheetId="0" hidden="1">'Допмеры (2)'!$10:$11</definedName>
    <definedName name="Z_D5309888_E9A4_421D_823E_B4C8FDA7A117_.wvu.FilterData" localSheetId="0" hidden="1">'Допмеры (2)'!$A$10:$H$20</definedName>
    <definedName name="Z_D5309888_E9A4_421D_823E_B4C8FDA7A117_.wvu.PrintArea" localSheetId="0" hidden="1">'Допмеры (2)'!$A$7:$G$47</definedName>
    <definedName name="Z_D5309888_E9A4_421D_823E_B4C8FDA7A117_.wvu.PrintTitles" localSheetId="0" hidden="1">'Допмеры (2)'!$10:$11</definedName>
    <definedName name="_xlnm.Print_Titles" localSheetId="1">Госполномочия!$11:$13</definedName>
    <definedName name="_xlnm.Print_Titles" localSheetId="0">'Допмеры (2)'!$10:$12</definedName>
    <definedName name="_xlnm.Print_Area" localSheetId="1">Госполномочия!$A$1:$M$28</definedName>
    <definedName name="_xlnm.Print_Area" localSheetId="0">'Допмеры (2)'!$A$1:$G$47</definedName>
  </definedNames>
  <calcPr calcId="162913"/>
  <customWorkbookViews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E35" i="3" l="1"/>
  <c r="F35" i="3"/>
  <c r="D35" i="3"/>
  <c r="F29" i="3"/>
  <c r="E29" i="3"/>
  <c r="D29" i="3"/>
  <c r="F26" i="3"/>
  <c r="F27" i="3"/>
  <c r="F28" i="3"/>
  <c r="E14" i="3"/>
  <c r="H17" i="2" l="1"/>
  <c r="J17" i="2" s="1"/>
  <c r="H16" i="2"/>
  <c r="J16" i="2" s="1"/>
  <c r="I23" i="2"/>
  <c r="I21" i="2"/>
  <c r="I22" i="2"/>
  <c r="H23" i="2"/>
  <c r="J23" i="2" s="1"/>
  <c r="F25" i="2" l="1"/>
  <c r="E25" i="2"/>
  <c r="F21" i="3" l="1"/>
  <c r="F13" i="3" l="1"/>
  <c r="F14" i="3"/>
  <c r="F15" i="3"/>
  <c r="F16" i="3"/>
  <c r="F17" i="3"/>
  <c r="F18" i="3"/>
  <c r="F20" i="3"/>
  <c r="F23" i="3"/>
  <c r="F24" i="3"/>
  <c r="F25" i="3"/>
  <c r="F31" i="3"/>
  <c r="F32" i="3"/>
  <c r="F33" i="3"/>
  <c r="F34" i="3"/>
  <c r="G25" i="2" l="1"/>
  <c r="D25" i="2"/>
  <c r="I24" i="2"/>
  <c r="K24" i="2" s="1"/>
  <c r="H24" i="2"/>
  <c r="J24" i="2" s="1"/>
  <c r="H22" i="2"/>
  <c r="J22" i="2" s="1"/>
  <c r="H21" i="2" l="1"/>
  <c r="J21" i="2" s="1"/>
  <c r="I20" i="2"/>
  <c r="K20" i="2" s="1"/>
  <c r="H20" i="2"/>
  <c r="J20" i="2" s="1"/>
  <c r="H19" i="2"/>
  <c r="I18" i="2"/>
  <c r="K18" i="2" s="1"/>
  <c r="H18" i="2"/>
  <c r="J18" i="2" s="1"/>
  <c r="H15" i="2"/>
  <c r="I19" i="2" l="1"/>
  <c r="K19" i="2" s="1"/>
  <c r="J19" i="2"/>
  <c r="H25" i="2"/>
  <c r="J25" i="2" s="1"/>
  <c r="J15" i="2"/>
  <c r="I25" i="2" l="1"/>
  <c r="K25" i="2" s="1"/>
</calcChain>
</file>

<file path=xl/sharedStrings.xml><?xml version="1.0" encoding="utf-8"?>
<sst xmlns="http://schemas.openxmlformats.org/spreadsheetml/2006/main" count="149" uniqueCount="131">
  <si>
    <t>Наименование</t>
  </si>
  <si>
    <t xml:space="preserve"> (рублей)</t>
  </si>
  <si>
    <t>№ п/п</t>
  </si>
  <si>
    <t>1.</t>
  </si>
  <si>
    <t>4.</t>
  </si>
  <si>
    <t>2.</t>
  </si>
  <si>
    <t>3.</t>
  </si>
  <si>
    <t>5.</t>
  </si>
  <si>
    <t>6.</t>
  </si>
  <si>
    <t>7.</t>
  </si>
  <si>
    <t>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</si>
  <si>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</t>
  </si>
  <si>
    <t>Основание</t>
  </si>
  <si>
    <t xml:space="preserve">ИНФОРМАЦИЯ </t>
  </si>
  <si>
    <t>ИТОГО</t>
  </si>
  <si>
    <t>ВСЕГО</t>
  </si>
  <si>
    <t>Решение Сургутской городской Думы от 28.02.2006 № 567-III ГД "Об утверждении Положения о звании Почетный гражданин города Сургута" и Положений об отдельных видах наград городского округа"</t>
  </si>
  <si>
    <t>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</si>
  <si>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Обеспечение питанием, проживанием в период  участия учащихся(воспитанников) муниципальных образовательных организаций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</si>
  <si>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 xml:space="preserve">ИНФОРМАЦИЯ  </t>
  </si>
  <si>
    <t>Наименование статьи расходов</t>
  </si>
  <si>
    <t>Примечание</t>
  </si>
  <si>
    <t>Расходы на содержание Управления ЗАГС</t>
  </si>
  <si>
    <t>Расходы на содержание административной комиссии</t>
  </si>
  <si>
    <t>Приобретение жилья ветеранам, инвалидам и другим категориям граждан</t>
  </si>
  <si>
    <t>(рублей)</t>
  </si>
  <si>
    <t xml:space="preserve"> по источникам финансирования:</t>
  </si>
  <si>
    <t>вышестоящие бюджеты</t>
  </si>
  <si>
    <t>местный бюджет</t>
  </si>
  <si>
    <t xml:space="preserve">Мероприятия по проведению дезинсекции и дератизации </t>
  </si>
  <si>
    <t>Решение Думы города от 02.10.2014 № 569-V ДГ "О дополнительных мерах социальной поддержки учащихся (воспитанников) муниципальных образовательных организаций за счет средств бюджета города" (сумма из обоснований департамента образования к проекту бюджета, смет расходов на проведение мероприятий образовательными учреждениями в сфере культуры)</t>
  </si>
  <si>
    <t>40.0.00.72703</t>
  </si>
  <si>
    <t>40.0.00.72701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</si>
  <si>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</si>
  <si>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</si>
  <si>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05.2.07.72704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</si>
  <si>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</si>
  <si>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 xml:space="preserve"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</t>
  </si>
  <si>
    <t>03.4.03.72600</t>
  </si>
  <si>
    <t>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</t>
  </si>
  <si>
    <t>04.3.02.20980</t>
  </si>
  <si>
    <t>03.0.03.20980</t>
  </si>
  <si>
    <t>15.0.01.20980</t>
  </si>
  <si>
    <t xml:space="preserve">Установленные расходные обязательства и иные меры поддержки граждан </t>
  </si>
  <si>
    <t>40.0.00.72600</t>
  </si>
  <si>
    <t>Расходы на организацию мероприятий при осуществлении деятельности по обращению с животными без владельцев</t>
  </si>
  <si>
    <t>03.2.01.72600</t>
  </si>
  <si>
    <t>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</si>
  <si>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 xml:space="preserve">Решение Думы города от 24.12.2014  № 639-V ДГ "О выплатах социального характера работникам муниципальных учреждений города Сургута" 
</t>
  </si>
  <si>
    <t>Предоставление мер социальной поддержки гражданам, которым присвоено звание «Почётный гражданин города Сургута»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</si>
  <si>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</si>
  <si>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Транспортировка тел умерших
в специализированные медицинские учреждения</t>
  </si>
  <si>
    <t>Постановление Администрации города от 16.01.2017 № 161 "О порядке назначения и выплаты именной стипендии имени А.С. Знаменского учащимся муниципальных учреждений дополнительного образования, курируемых комитетом культуры и туризма, на период до 2030 года"</t>
  </si>
  <si>
    <t>Отклонение</t>
  </si>
  <si>
    <t>вышестоящие бюджеты, %</t>
  </si>
  <si>
    <t>местный бюджет, %</t>
  </si>
  <si>
    <t>Целевая статья</t>
  </si>
  <si>
    <t>Закон ХМАО-Югры от 09.06.2009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 - Югре". Решение Думы города от 07.12.2015 № 801-V ДГ "О Порядке и случаях использования собственных материальных ресурсов и финансовых средств для осуществления переданного отдельного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Федерации".</t>
  </si>
  <si>
    <t>Расходы на предоставление детям-сиротам и детям, оставшимся без попечения родителей, лицам, из числа детей-сирот, жилых помещений специализированного жилищного фонда по договорам найма специализированных жилых помещений</t>
  </si>
  <si>
    <t>Закон ХМАО-Югры от 31.03.2009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законодательством". Решение Думы города от 25.04.2012 № 177-V ДГ утвержден порядок использования средств местного бюджета на реализацию государственных полномочий (на возмещение разницы в стоимости одного квадратного метра жилья)</t>
  </si>
  <si>
    <t>Закон ХМАО-Югры от 08.07.2005 № 62-оз "О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Югры". Решение Думы города от 26.12.2012 № 287-V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организации и обеспечению отдыха и оздоровления детей за счет средств местного бюджета".</t>
  </si>
  <si>
    <t>03.4.03.84080</t>
  </si>
  <si>
    <t>Закон ХМАО-Югры от 23.12.2016 № 102-оз "О наделении органов местного самоуправления муниципальных образований ХМАО-Югры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Югре". Решение Думы города от 30.03.2017 № 95-VI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дератизации".</t>
  </si>
  <si>
    <t>Постановление Администрации города Сургута от 03.12.2018 № 9262 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</t>
  </si>
  <si>
    <t>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</t>
  </si>
  <si>
    <t>ИТОГО*</t>
  </si>
  <si>
    <t xml:space="preserve">Решение Думы города от 02.10.2018 № 326-VI ДГ "О предоставлении дополнительной меры социальной поддержки по оплате содержания жилых помещений отдельным категориям граждан" </t>
  </si>
  <si>
    <t>03.0.02.72600</t>
  </si>
  <si>
    <t>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в дни функционирования лагеря с дневным пребыванием детей на базе муниципального образовательного учреждения</t>
  </si>
  <si>
    <t>Приложение 7 к заключению</t>
  </si>
  <si>
    <t xml:space="preserve">Отчет об исполнении бюджета городского </t>
  </si>
  <si>
    <t>о планировании бюджетных ассигнований и кассовых расходах на исполнение переданных государственных полномочий за счет средств местного бюджета в 2022 году</t>
  </si>
  <si>
    <t>Проект бюджета на 2022 год</t>
  </si>
  <si>
    <t>Расходы за 2022 год</t>
  </si>
  <si>
    <t>Осуществление полномочий в сфере трудовых отношений и государственного управления охраной труда</t>
  </si>
  <si>
    <t>Закон ХМАО-Югры от 05.04.2013 № 29-оз "О наделении органов местного самоуправления муниципальных образований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Решение Думы города от 27.03.2020 № 574-VI ДГ "О Порядке и случаях использования финансовых средств муниципального образования городской округ город Сургут для осуществления переданного отдельного государственного полномочия Ханты-Мансийского автономного округа - Югры по организации мероприятий при осуществлении деятельности по обращению с животными без владельцев".
.</t>
  </si>
  <si>
    <t>3830200000
3830300000
4000084220</t>
  </si>
  <si>
    <t>Организация отдыха и оздоровления детей</t>
  </si>
  <si>
    <t>13.4.02.00000</t>
  </si>
  <si>
    <t>34.0.02.00000</t>
  </si>
  <si>
    <t>40.0.00.59300 40.0.00.5930F</t>
  </si>
  <si>
    <t>13.3.01.84200 13.3.01.G4200</t>
  </si>
  <si>
    <t>17.0.02.84250 17.0.02.G4250</t>
  </si>
  <si>
    <t>38.3.05.84310 38.3.05.G4310</t>
  </si>
  <si>
    <t>Закон ХМАО-Югры от 02.03.2009 № 5-оз "Об административных комиссиях в Ханты-Мансийском автономном округе - Югре". Решение Думы города от 28.12.2010 № 853-IV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созданию административных комиссий и организационному обеспечению их деятельности" (до 23.12.2022). 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</si>
  <si>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 - Югры от 27.05.2011 № 57-оз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трудовых отношений и государственного управления охраной труда". 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</si>
  <si>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8.</t>
  </si>
  <si>
    <t>9.</t>
  </si>
  <si>
    <t>10.</t>
  </si>
  <si>
    <t>Осуществление деятельности по опеке и попечительству</t>
  </si>
  <si>
    <t>40.0.00.84320</t>
  </si>
  <si>
    <t>17.0.04.00000</t>
  </si>
  <si>
    <t>Создание и осуществление деятельности комиссии по делам несовершеннолетних и защите их прав</t>
  </si>
  <si>
    <t>-</t>
  </si>
  <si>
    <t>автономного округа – Югры за 2022 год</t>
  </si>
  <si>
    <t>о расходах местного бюджета на предоставление мер социальной поддержки отдельным категориям граждан в 2022 году</t>
  </si>
  <si>
    <t>Дополнительная мера социальной поддержки спортсменам некоммерческих организаций физической культуры и спорта за достижение спортивных результатов в соревновательной деятельности</t>
  </si>
  <si>
    <t>Дополнительная мера социальной поддержки одному из членов семьи граждан Российской Федерации, погибших (умерших) при участии в выполнении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</si>
  <si>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Предоставление дополнительной меры социальной поддержки в виде денежной компенсации, бесплатного проезда в городском пассажирском транспорте общего пользования отдельным категориям населения</t>
  </si>
  <si>
    <t>Постановление Администрации города от 17.11.2020 
№ 8291 "Об учреждении и порядке назначения и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образования, на 2021 - 2023 годы"</t>
  </si>
  <si>
    <t>Кассовые расходы за 2022 год</t>
  </si>
  <si>
    <t xml:space="preserve">Дополнительные меры социальной поддержки в виде предоставления субсидий на строительство или приобретение жилья </t>
  </si>
  <si>
    <t>03.0.01.72600
03.2.01.72600
03.3.01.72600
04.3.01.72600</t>
  </si>
  <si>
    <t>Дополнительная мера социальной поддержки в виде обеспечения условий доступности для инвалидов общего имущества в многоквартирных домах</t>
  </si>
  <si>
    <t>в составе нормативных затрат на оказание услуг</t>
  </si>
  <si>
    <t>Дополнительная мера социальной поддержки гражданам, фактически проживающим по адресу: дом 10, улица Привокзальная, город Сургут, на дату возникновения пожара, произошедшего 12.02.2022, жилые помещения которых пострадали от пожара</t>
  </si>
  <si>
    <t>Решение Думы города Сургута от 02.03.2022 № 84-VII ДГ
"О дополнительных мерах социальной поддержки за счет средств местного бюджета"</t>
  </si>
  <si>
    <t>40.0.00.72706</t>
  </si>
  <si>
    <t>40.0.00.72707</t>
  </si>
  <si>
    <t>40.0.00.20820</t>
  </si>
  <si>
    <t>40.0.00.20821</t>
  </si>
  <si>
    <t>40.0.00.72702
40.0.00.20822
40.0.00.20826</t>
  </si>
  <si>
    <t>02.0.03.20980</t>
  </si>
  <si>
    <t xml:space="preserve">округа Сургут Ханты-Мансийского </t>
  </si>
  <si>
    <t>Приложение 6 к заключению</t>
  </si>
  <si>
    <t>Закон ХМАО-Югры от 30.09.2008  №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состояния". Решение Думы города от 20.06.2013           № 347-V ДГ "О Порядке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в сфере государственной регистрации актов гражданского состояния" (до 23.12.2022). 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</si>
  <si>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Закон ХМАО - Югры от 12.10.2005 № 74-оз "О комиссиях по делам несовершеннолетних и защите их прав в Ханты-Мансийском автономном округе - Югре и наделении органов местного самоуправления отдельными государственными полномочиями по созданию и осуществлению деятельности комиссий по делам несовершеннолетних и защите их прав". Решение Думы города от 23.12.2022 № 246-VII ДГ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</si>
  <si>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>* - без учета расходов в составе субсидии на финансовое обеспечение выполнения муниципального задания</t>
  </si>
  <si>
    <t>Решение Думы города от 27.12.2013 № 454-V ДГ                        "О дополнительной мере социальной поддержки обучающихся муниципальных образовательных учреждений"</t>
  </si>
  <si>
    <t>Решение Думы города от 02.10.2014 № 563-V ДГ                 "Об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учреждения"</t>
  </si>
  <si>
    <t>Решение Думы города от 06.04.2022 № 115-VII ДГ                          "О дополнительной мере социальной поддержки за счет средств местного бюджета"</t>
  </si>
  <si>
    <t>Решение Думы города от 22.12.2021 № 56-VII ДГ                        "Об установлении дополнительной меры социальной поддержки инвалидов, проживающих на территории города Сургута"</t>
  </si>
  <si>
    <t xml:space="preserve">Решение Думы города от 26.09.2019 № 479-VI ДГ                         "О дополнительной мере социальной поддержки детей из семей, признанных малоимущими"
</t>
  </si>
  <si>
    <t>Решение Думы города от 02.04.2010 № 720-IV ДГ                         "О дополнительных мерах социальной поддержки и социальной помощи спортсменам, тренерам и специалистам отрасли физической культуры и спорта за счет средств бюджета города Сургута" (до 17.12.2022). Решение Думы города от 07.12.2022 № 236-VII ДГ "О дополнительной мере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деятельности" (с 17.12.2022)</t>
  </si>
  <si>
    <t>Решение Думы города от 26.10.2013 № 404-V ДГ                               "О дополнительных мерах социальной поддержки детей-инвалидов"</t>
  </si>
  <si>
    <t>Решение Думы города от 27.12.2013 № 453-V ДГ                           "О дополнительных мерах социальной поддержки в виде предоставления субсидий на строительство или приобретение жилья отдельным категориям граждан, проживающих на территории города, на 2014 - 2030 годы"</t>
  </si>
  <si>
    <t>Решение Думы города от 29.12.2009 № 666-IV ДГ                           "О предоставлении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фонде"</t>
  </si>
  <si>
    <t>Решение Думы города от 01.11.2016 № 22-VI ДГ                                   "О дополнительных мерах социальной поддержки граждан старшего поколения, проживающих на территории города"</t>
  </si>
  <si>
    <t>Решение Сургутской городской Думы от 28.02.2006                         № 567-III ГД "Об утверждении Положения о звании Почетный гражданин города Сургута" и Положений об отдельных видах наград городского округа". 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</si>
  <si>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Закон ХМАО - Югры от 20.07.2007 № 114-оз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по осуществлению деятельности по опеке и попечительству". Решение Думы города от 23.12.2022 № 246-VII ДГ                         "О Порядке использования собственных материальных ресурсов и финансовых средств муниципального образования городской округ Сургут Ханты-Мансийского автономного округа - Югры для осуществления отдельных государственных полномочий и признании утратившими силу некоторых решений Думы города".</t>
  </si>
  <si>
    <t xml:space="preserve">от 28.04.2023 № КСП-01-17-18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</si>
</sst>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?"/>
  </numFmts>
  <fonts count="24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scheme val="minor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1"/>
    <xf numFmtId="43" fontId="2" fillId="0" borderId="0" applyFont="0" applyFill="0" applyBorder="0" applyAlignment="0" applyProtection="0"/>
    <xf numFmtId="0" fontId="2" fillId="2" borderId="1"/>
  </cellStyleXfs>
  <cellXfs count="128">
    <xf numFmtId="0" fontId="0" fillId="0" borderId="0" xfId="0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vertical="justify"/>
    </xf>
    <xf numFmtId="0" fontId="7" fillId="0" borderId="0" xfId="0" applyFont="1"/>
    <xf numFmtId="0" fontId="7" fillId="0" borderId="0" xfId="0" applyFont="1" applyAlignment="1">
      <alignment horizontal="right" vertical="justify"/>
    </xf>
    <xf numFmtId="0" fontId="5" fillId="0" borderId="1" xfId="0" applyFont="1" applyBorder="1" applyAlignment="1">
      <alignment horizontal="right" vertical="justify"/>
    </xf>
    <xf numFmtId="0" fontId="7" fillId="0" borderId="0" xfId="0" applyFont="1" applyAlignment="1">
      <alignment horizontal="right"/>
    </xf>
    <xf numFmtId="0" fontId="5" fillId="0" borderId="2" xfId="0" applyFont="1" applyBorder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4" fillId="0" borderId="0" xfId="0" applyFont="1"/>
    <xf numFmtId="43" fontId="7" fillId="0" borderId="0" xfId="2" applyFont="1"/>
    <xf numFmtId="0" fontId="6" fillId="0" borderId="1" xfId="0" applyFont="1" applyBorder="1" applyAlignment="1">
      <alignment horizontal="center" vertical="justify"/>
    </xf>
    <xf numFmtId="0" fontId="8" fillId="0" borderId="0" xfId="0" applyFont="1"/>
    <xf numFmtId="164" fontId="11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justify"/>
    </xf>
    <xf numFmtId="4" fontId="6" fillId="0" borderId="0" xfId="0" applyNumberFormat="1" applyFont="1" applyAlignment="1">
      <alignment vertical="justify"/>
    </xf>
    <xf numFmtId="43" fontId="6" fillId="0" borderId="0" xfId="2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6" fillId="0" borderId="2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right" vertical="justify"/>
    </xf>
    <xf numFmtId="0" fontId="6" fillId="0" borderId="2" xfId="0" applyFont="1" applyBorder="1" applyAlignment="1">
      <alignment horizontal="center" vertical="justify"/>
    </xf>
    <xf numFmtId="0" fontId="5" fillId="0" borderId="2" xfId="0" applyFont="1" applyBorder="1" applyAlignment="1">
      <alignment horizontal="center" vertical="center" wrapText="1"/>
    </xf>
    <xf numFmtId="0" fontId="14" fillId="2" borderId="1" xfId="3" applyFont="1"/>
    <xf numFmtId="0" fontId="14" fillId="2" borderId="1" xfId="3" applyFont="1" applyAlignment="1">
      <alignment vertical="center" wrapText="1"/>
    </xf>
    <xf numFmtId="0" fontId="14" fillId="2" borderId="1" xfId="3" applyFont="1" applyAlignment="1">
      <alignment horizontal="center"/>
    </xf>
    <xf numFmtId="0" fontId="17" fillId="2" borderId="1" xfId="3" applyFont="1"/>
    <xf numFmtId="0" fontId="17" fillId="2" borderId="1" xfId="3" applyFont="1" applyAlignment="1">
      <alignment vertical="center" wrapText="1"/>
    </xf>
    <xf numFmtId="0" fontId="17" fillId="2" borderId="1" xfId="3" applyFont="1" applyAlignment="1">
      <alignment horizontal="center"/>
    </xf>
    <xf numFmtId="0" fontId="17" fillId="2" borderId="1" xfId="3" applyFont="1" applyAlignment="1">
      <alignment horizontal="center" vertical="top"/>
    </xf>
    <xf numFmtId="0" fontId="2" fillId="2" borderId="1" xfId="3" applyAlignment="1">
      <alignment wrapText="1"/>
    </xf>
    <xf numFmtId="0" fontId="16" fillId="2" borderId="1" xfId="3" applyFont="1"/>
    <xf numFmtId="0" fontId="15" fillId="2" borderId="2" xfId="3" applyFont="1" applyFill="1" applyBorder="1" applyAlignment="1">
      <alignment vertical="center" wrapText="1"/>
    </xf>
    <xf numFmtId="4" fontId="12" fillId="2" borderId="2" xfId="3" applyNumberFormat="1" applyFont="1" applyFill="1" applyBorder="1" applyAlignment="1">
      <alignment horizontal="right"/>
    </xf>
    <xf numFmtId="0" fontId="15" fillId="2" borderId="2" xfId="3" applyFont="1" applyFill="1" applyBorder="1"/>
    <xf numFmtId="0" fontId="10" fillId="2" borderId="2" xfId="3" applyFont="1" applyFill="1" applyBorder="1" applyAlignment="1">
      <alignment horizontal="center" vertical="center"/>
    </xf>
    <xf numFmtId="0" fontId="10" fillId="2" borderId="2" xfId="3" applyFont="1" applyBorder="1" applyAlignment="1">
      <alignment horizontal="center" vertical="center"/>
    </xf>
    <xf numFmtId="0" fontId="15" fillId="2" borderId="2" xfId="3" applyFont="1" applyBorder="1" applyAlignment="1">
      <alignment horizontal="center" vertical="center"/>
    </xf>
    <xf numFmtId="0" fontId="10" fillId="2" borderId="3" xfId="3" applyFont="1" applyFill="1" applyBorder="1" applyAlignment="1">
      <alignment horizontal="center" vertical="center"/>
    </xf>
    <xf numFmtId="0" fontId="11" fillId="2" borderId="1" xfId="3" applyNumberFormat="1" applyFont="1" applyFill="1" applyBorder="1" applyAlignment="1">
      <alignment horizontal="right" vertical="center" wrapText="1"/>
    </xf>
    <xf numFmtId="0" fontId="12" fillId="2" borderId="1" xfId="3" applyFont="1" applyAlignment="1">
      <alignment horizontal="center"/>
    </xf>
    <xf numFmtId="0" fontId="13" fillId="2" borderId="1" xfId="3" applyFont="1" applyAlignment="1">
      <alignment horizontal="center"/>
    </xf>
    <xf numFmtId="164" fontId="10" fillId="3" borderId="2" xfId="3" applyNumberFormat="1" applyFont="1" applyFill="1" applyBorder="1" applyAlignment="1">
      <alignment horizontal="justify" vertical="center" wrapText="1"/>
    </xf>
    <xf numFmtId="49" fontId="10" fillId="3" borderId="2" xfId="3" applyNumberFormat="1" applyFont="1" applyFill="1" applyBorder="1" applyAlignment="1">
      <alignment horizontal="center" vertical="center" wrapText="1"/>
    </xf>
    <xf numFmtId="4" fontId="11" fillId="3" borderId="2" xfId="3" applyNumberFormat="1" applyFont="1" applyFill="1" applyBorder="1" applyAlignment="1">
      <alignment horizontal="right" vertical="center"/>
    </xf>
    <xf numFmtId="49" fontId="10" fillId="3" borderId="2" xfId="3" applyNumberFormat="1" applyFont="1" applyFill="1" applyBorder="1" applyAlignment="1">
      <alignment horizontal="justify" vertical="center" wrapText="1"/>
    </xf>
    <xf numFmtId="164" fontId="15" fillId="3" borderId="2" xfId="3" applyNumberFormat="1" applyFont="1" applyFill="1" applyBorder="1" applyAlignment="1">
      <alignment horizontal="center" vertical="center" wrapText="1"/>
    </xf>
    <xf numFmtId="49" fontId="15" fillId="3" borderId="2" xfId="3" applyNumberFormat="1" applyFont="1" applyFill="1" applyBorder="1" applyAlignment="1">
      <alignment horizontal="center" vertical="center" wrapText="1"/>
    </xf>
    <xf numFmtId="4" fontId="12" fillId="3" borderId="2" xfId="3" applyNumberFormat="1" applyFont="1" applyFill="1" applyBorder="1" applyAlignment="1">
      <alignment horizontal="right" vertical="center"/>
    </xf>
    <xf numFmtId="0" fontId="15" fillId="3" borderId="2" xfId="3" applyFont="1" applyFill="1" applyBorder="1" applyAlignment="1">
      <alignment vertical="center" wrapText="1"/>
    </xf>
    <xf numFmtId="0" fontId="10" fillId="3" borderId="2" xfId="3" applyFont="1" applyFill="1" applyBorder="1" applyAlignment="1">
      <alignment horizontal="justify" vertical="center" wrapText="1"/>
    </xf>
    <xf numFmtId="0" fontId="10" fillId="3" borderId="3" xfId="3" applyFont="1" applyFill="1" applyBorder="1" applyAlignment="1">
      <alignment horizontal="justify" vertical="center" wrapText="1"/>
    </xf>
    <xf numFmtId="0" fontId="19" fillId="2" borderId="1" xfId="3" applyFont="1" applyAlignment="1">
      <alignment vertical="center" wrapText="1"/>
    </xf>
    <xf numFmtId="0" fontId="20" fillId="2" borderId="1" xfId="3" applyFont="1"/>
    <xf numFmtId="0" fontId="19" fillId="3" borderId="0" xfId="0" applyFont="1" applyFill="1"/>
    <xf numFmtId="0" fontId="19" fillId="3" borderId="0" xfId="0" applyFont="1" applyFill="1" applyAlignment="1"/>
    <xf numFmtId="0" fontId="3" fillId="2" borderId="0" xfId="0" applyFont="1" applyFill="1" applyAlignment="1">
      <alignment wrapText="1"/>
    </xf>
    <xf numFmtId="0" fontId="21" fillId="2" borderId="2" xfId="3" applyFont="1" applyBorder="1" applyAlignment="1">
      <alignment horizontal="center"/>
    </xf>
    <xf numFmtId="0" fontId="21" fillId="2" borderId="2" xfId="3" applyFont="1" applyBorder="1" applyAlignment="1">
      <alignment horizontal="center" vertical="center" wrapText="1"/>
    </xf>
    <xf numFmtId="0" fontId="22" fillId="2" borderId="1" xfId="3" applyFont="1" applyAlignment="1">
      <alignment horizontal="center"/>
    </xf>
    <xf numFmtId="4" fontId="8" fillId="2" borderId="2" xfId="0" applyNumberFormat="1" applyFont="1" applyFill="1" applyBorder="1" applyAlignment="1">
      <alignment horizontal="center" vertical="center"/>
    </xf>
    <xf numFmtId="4" fontId="23" fillId="2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" fontId="16" fillId="2" borderId="1" xfId="3" applyNumberFormat="1" applyFont="1"/>
    <xf numFmtId="0" fontId="14" fillId="2" borderId="1" xfId="3" applyFont="1" applyAlignment="1">
      <alignment vertical="center"/>
    </xf>
    <xf numFmtId="43" fontId="11" fillId="3" borderId="2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43" fontId="8" fillId="2" borderId="2" xfId="2" applyFont="1" applyFill="1" applyBorder="1" applyAlignment="1">
      <alignment horizontal="right" vertical="center"/>
    </xf>
    <xf numFmtId="43" fontId="8" fillId="3" borderId="2" xfId="2" applyFont="1" applyFill="1" applyBorder="1" applyAlignment="1">
      <alignment horizontal="right" vertical="center"/>
    </xf>
    <xf numFmtId="43" fontId="23" fillId="2" borderId="2" xfId="2" applyFont="1" applyFill="1" applyBorder="1" applyAlignment="1" applyProtection="1">
      <alignment horizontal="right" vertical="center" wrapText="1"/>
    </xf>
    <xf numFmtId="43" fontId="23" fillId="3" borderId="2" xfId="2" applyFont="1" applyFill="1" applyBorder="1" applyAlignment="1" applyProtection="1">
      <alignment horizontal="right" vertical="center" wrapText="1"/>
    </xf>
    <xf numFmtId="43" fontId="9" fillId="0" borderId="2" xfId="2" applyFont="1" applyBorder="1" applyAlignment="1">
      <alignment horizontal="right" vertical="center"/>
    </xf>
    <xf numFmtId="0" fontId="19" fillId="3" borderId="0" xfId="0" applyFont="1" applyFill="1" applyAlignment="1">
      <alignment horizontal="left" vertical="top" wrapText="1"/>
    </xf>
    <xf numFmtId="0" fontId="17" fillId="2" borderId="1" xfId="3" applyFont="1" applyAlignment="1">
      <alignment horizontal="left" wrapText="1"/>
    </xf>
    <xf numFmtId="0" fontId="18" fillId="2" borderId="1" xfId="3" applyFont="1" applyAlignment="1">
      <alignment horizontal="left" wrapText="1"/>
    </xf>
    <xf numFmtId="0" fontId="10" fillId="2" borderId="3" xfId="3" applyFont="1" applyBorder="1" applyAlignment="1">
      <alignment horizontal="center" vertical="center" wrapText="1"/>
    </xf>
    <xf numFmtId="0" fontId="10" fillId="2" borderId="4" xfId="3" applyFont="1" applyBorder="1" applyAlignment="1">
      <alignment horizontal="center" vertical="center" wrapText="1"/>
    </xf>
    <xf numFmtId="164" fontId="12" fillId="3" borderId="7" xfId="3" applyNumberFormat="1" applyFont="1" applyFill="1" applyBorder="1" applyAlignment="1">
      <alignment horizontal="center" vertical="center" wrapText="1"/>
    </xf>
    <xf numFmtId="164" fontId="12" fillId="3" borderId="5" xfId="3" applyNumberFormat="1" applyFont="1" applyFill="1" applyBorder="1" applyAlignment="1">
      <alignment horizontal="center" vertical="center" wrapText="1"/>
    </xf>
    <xf numFmtId="164" fontId="12" fillId="3" borderId="6" xfId="3" applyNumberFormat="1" applyFont="1" applyFill="1" applyBorder="1" applyAlignment="1">
      <alignment horizontal="center" vertical="center" wrapText="1"/>
    </xf>
    <xf numFmtId="164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Border="1" applyAlignment="1">
      <alignment horizontal="center"/>
    </xf>
    <xf numFmtId="3" fontId="10" fillId="2" borderId="3" xfId="3" applyNumberFormat="1" applyFont="1" applyFill="1" applyBorder="1" applyAlignment="1">
      <alignment horizontal="center" vertical="center" wrapText="1"/>
    </xf>
    <xf numFmtId="3" fontId="10" fillId="2" borderId="4" xfId="3" applyNumberFormat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3" fontId="10" fillId="3" borderId="7" xfId="2" applyFont="1" applyFill="1" applyBorder="1" applyAlignment="1">
      <alignment horizontal="center" vertical="center" wrapText="1"/>
    </xf>
    <xf numFmtId="43" fontId="10" fillId="3" borderId="5" xfId="2" applyFont="1" applyFill="1" applyBorder="1" applyAlignment="1">
      <alignment horizontal="center" vertical="center" wrapText="1"/>
    </xf>
    <xf numFmtId="43" fontId="10" fillId="3" borderId="6" xfId="2" applyFont="1" applyFill="1" applyBorder="1" applyAlignment="1">
      <alignment horizontal="center" vertical="center" wrapText="1"/>
    </xf>
    <xf numFmtId="164" fontId="15" fillId="2" borderId="7" xfId="3" applyNumberFormat="1" applyFont="1" applyFill="1" applyBorder="1" applyAlignment="1">
      <alignment horizontal="center" vertical="center" wrapText="1"/>
    </xf>
    <xf numFmtId="164" fontId="15" fillId="2" borderId="6" xfId="3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justify"/>
    </xf>
    <xf numFmtId="0" fontId="6" fillId="0" borderId="0" xfId="0" applyFont="1" applyAlignment="1">
      <alignment horizontal="center" vertical="justify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justify"/>
    </xf>
    <xf numFmtId="0" fontId="5" fillId="0" borderId="6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justify"/>
    </xf>
    <xf numFmtId="0" fontId="5" fillId="3" borderId="7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wrapText="1"/>
    </xf>
    <xf numFmtId="0" fontId="5" fillId="0" borderId="5" xfId="0" applyFont="1" applyBorder="1" applyAlignment="1">
      <alignment horizontal="center" vertical="justify"/>
    </xf>
    <xf numFmtId="0" fontId="11" fillId="3" borderId="7" xfId="0" applyFont="1" applyFill="1" applyBorder="1" applyAlignment="1">
      <alignment horizontal="justify" wrapText="1"/>
    </xf>
    <xf numFmtId="0" fontId="11" fillId="3" borderId="6" xfId="0" applyFont="1" applyFill="1" applyBorder="1" applyAlignment="1">
      <alignment horizontal="justify" wrapText="1"/>
    </xf>
    <xf numFmtId="0" fontId="5" fillId="3" borderId="7" xfId="0" applyFont="1" applyFill="1" applyBorder="1" applyAlignment="1">
      <alignment horizontal="justify" wrapText="1"/>
    </xf>
    <xf numFmtId="0" fontId="5" fillId="3" borderId="6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center" vertical="justify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9" fillId="0" borderId="0" xfId="0" applyFont="1" applyFill="1" applyAlignment="1"/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zoomScaleNormal="100" zoomScaleSheetLayoutView="110" workbookViewId="0">
      <selection activeCell="M8" sqref="M8"/>
    </sheetView>
  </sheetViews>
  <sheetFormatPr defaultColWidth="9.140625" defaultRowHeight="10.15" customHeight="1" x14ac:dyDescent="0.25"/>
  <cols>
    <col min="1" max="1" width="4.5703125" style="34" customWidth="1"/>
    <col min="2" max="2" width="52" style="32" customWidth="1"/>
    <col min="3" max="3" width="14.85546875" style="32" hidden="1" customWidth="1"/>
    <col min="4" max="4" width="20.85546875" style="32" customWidth="1"/>
    <col min="5" max="5" width="20.42578125" style="32" bestFit="1" customWidth="1"/>
    <col min="6" max="6" width="20.28515625" style="32" customWidth="1"/>
    <col min="7" max="7" width="60.42578125" style="33" customWidth="1"/>
    <col min="8" max="8" width="12.42578125" style="32" bestFit="1" customWidth="1"/>
    <col min="9" max="16384" width="9.140625" style="32"/>
  </cols>
  <sheetData>
    <row r="1" spans="1:10" ht="17.25" customHeight="1" x14ac:dyDescent="0.3">
      <c r="G1" s="61" t="s">
        <v>114</v>
      </c>
      <c r="H1" s="62"/>
      <c r="I1" s="62"/>
      <c r="J1" s="62"/>
    </row>
    <row r="2" spans="1:10" ht="16.5" x14ac:dyDescent="0.25">
      <c r="G2" s="127" t="s">
        <v>130</v>
      </c>
      <c r="H2" s="63"/>
      <c r="I2" s="63"/>
      <c r="J2" s="63"/>
    </row>
    <row r="3" spans="1:10" ht="16.5" x14ac:dyDescent="0.25">
      <c r="G3" s="64" t="s">
        <v>70</v>
      </c>
      <c r="H3" s="63"/>
      <c r="I3" s="63"/>
      <c r="J3" s="63"/>
    </row>
    <row r="4" spans="1:10" ht="16.5" x14ac:dyDescent="0.25">
      <c r="G4" s="86" t="s">
        <v>113</v>
      </c>
      <c r="H4" s="86"/>
      <c r="I4" s="86"/>
      <c r="J4" s="86"/>
    </row>
    <row r="5" spans="1:10" ht="16.5" x14ac:dyDescent="0.25">
      <c r="G5" s="61" t="s">
        <v>94</v>
      </c>
    </row>
    <row r="6" spans="1:10" ht="15.75" customHeight="1" x14ac:dyDescent="0.25"/>
    <row r="7" spans="1:10" s="50" customFormat="1" ht="18.75" customHeight="1" x14ac:dyDescent="0.2">
      <c r="A7" s="94" t="s">
        <v>13</v>
      </c>
      <c r="B7" s="94"/>
      <c r="C7" s="94"/>
      <c r="D7" s="94"/>
      <c r="E7" s="94"/>
      <c r="F7" s="94"/>
      <c r="G7" s="94"/>
    </row>
    <row r="8" spans="1:10" s="49" customFormat="1" ht="15" customHeight="1" x14ac:dyDescent="0.3">
      <c r="A8" s="95" t="s">
        <v>95</v>
      </c>
      <c r="B8" s="95"/>
      <c r="C8" s="95"/>
      <c r="D8" s="95"/>
      <c r="E8" s="95"/>
      <c r="F8" s="95"/>
      <c r="G8" s="95"/>
    </row>
    <row r="9" spans="1:10" ht="19.149999999999999" customHeight="1" x14ac:dyDescent="0.25">
      <c r="B9" s="48"/>
      <c r="C9" s="48"/>
      <c r="D9" s="48"/>
      <c r="E9" s="48"/>
      <c r="G9" s="48" t="s">
        <v>1</v>
      </c>
    </row>
    <row r="10" spans="1:10" s="74" customFormat="1" ht="15" customHeight="1" x14ac:dyDescent="0.25">
      <c r="A10" s="96" t="s">
        <v>2</v>
      </c>
      <c r="B10" s="98" t="s">
        <v>0</v>
      </c>
      <c r="C10" s="98" t="s">
        <v>56</v>
      </c>
      <c r="D10" s="100" t="s">
        <v>72</v>
      </c>
      <c r="E10" s="100" t="s">
        <v>100</v>
      </c>
      <c r="F10" s="100" t="s">
        <v>53</v>
      </c>
      <c r="G10" s="89" t="s">
        <v>12</v>
      </c>
    </row>
    <row r="11" spans="1:10" s="74" customFormat="1" ht="30.75" customHeight="1" x14ac:dyDescent="0.25">
      <c r="A11" s="97"/>
      <c r="B11" s="99"/>
      <c r="C11" s="99"/>
      <c r="D11" s="100"/>
      <c r="E11" s="100"/>
      <c r="F11" s="100"/>
      <c r="G11" s="90"/>
    </row>
    <row r="12" spans="1:10" s="68" customFormat="1" ht="12" x14ac:dyDescent="0.2">
      <c r="A12" s="66">
        <v>1</v>
      </c>
      <c r="B12" s="66">
        <v>2</v>
      </c>
      <c r="C12" s="66">
        <v>3</v>
      </c>
      <c r="D12" s="66">
        <v>3</v>
      </c>
      <c r="E12" s="66">
        <v>4</v>
      </c>
      <c r="F12" s="66">
        <v>5</v>
      </c>
      <c r="G12" s="67">
        <v>6</v>
      </c>
    </row>
    <row r="13" spans="1:10" ht="112.5" customHeight="1" x14ac:dyDescent="0.25">
      <c r="A13" s="44">
        <v>1</v>
      </c>
      <c r="B13" s="51" t="s">
        <v>68</v>
      </c>
      <c r="C13" s="52" t="s">
        <v>67</v>
      </c>
      <c r="D13" s="75">
        <v>58865000</v>
      </c>
      <c r="E13" s="75">
        <v>83371471.150000006</v>
      </c>
      <c r="F13" s="75">
        <f t="shared" ref="F13:F21" si="0">E13-D13</f>
        <v>24506471.150000006</v>
      </c>
      <c r="G13" s="59" t="s">
        <v>118</v>
      </c>
    </row>
    <row r="14" spans="1:10" ht="78.75" x14ac:dyDescent="0.25">
      <c r="A14" s="44">
        <v>2</v>
      </c>
      <c r="B14" s="54" t="s">
        <v>98</v>
      </c>
      <c r="C14" s="52" t="s">
        <v>111</v>
      </c>
      <c r="D14" s="75">
        <v>67864132.799999997</v>
      </c>
      <c r="E14" s="75">
        <f>50270607.61+12396496</f>
        <v>62667103.609999999</v>
      </c>
      <c r="F14" s="75">
        <f t="shared" si="0"/>
        <v>-5197029.1899999976</v>
      </c>
      <c r="G14" s="59" t="s">
        <v>17</v>
      </c>
    </row>
    <row r="15" spans="1:10" ht="126" x14ac:dyDescent="0.25">
      <c r="A15" s="44">
        <v>3</v>
      </c>
      <c r="B15" s="54" t="s">
        <v>33</v>
      </c>
      <c r="C15" s="52" t="s">
        <v>32</v>
      </c>
      <c r="D15" s="75">
        <v>7200</v>
      </c>
      <c r="E15" s="75">
        <v>5400</v>
      </c>
      <c r="F15" s="75">
        <f t="shared" si="0"/>
        <v>-1800</v>
      </c>
      <c r="G15" s="59" t="s">
        <v>128</v>
      </c>
    </row>
    <row r="16" spans="1:10" ht="63" x14ac:dyDescent="0.25">
      <c r="A16" s="44">
        <v>4</v>
      </c>
      <c r="B16" s="54" t="s">
        <v>49</v>
      </c>
      <c r="C16" s="52" t="s">
        <v>44</v>
      </c>
      <c r="D16" s="75">
        <v>601751.84</v>
      </c>
      <c r="E16" s="75">
        <v>311015.75</v>
      </c>
      <c r="F16" s="75">
        <f t="shared" si="0"/>
        <v>-290736.08999999997</v>
      </c>
      <c r="G16" s="59" t="s">
        <v>16</v>
      </c>
    </row>
    <row r="17" spans="1:8" ht="61.5" customHeight="1" x14ac:dyDescent="0.25">
      <c r="A17" s="44">
        <v>5</v>
      </c>
      <c r="B17" s="54" t="s">
        <v>34</v>
      </c>
      <c r="C17" s="52" t="s">
        <v>31</v>
      </c>
      <c r="D17" s="75">
        <v>5178840</v>
      </c>
      <c r="E17" s="75">
        <v>4286626.88</v>
      </c>
      <c r="F17" s="75">
        <f t="shared" si="0"/>
        <v>-892213.12000000011</v>
      </c>
      <c r="G17" s="59" t="s">
        <v>127</v>
      </c>
    </row>
    <row r="18" spans="1:8" ht="78.75" x14ac:dyDescent="0.25">
      <c r="A18" s="44">
        <v>6</v>
      </c>
      <c r="B18" s="54" t="s">
        <v>10</v>
      </c>
      <c r="C18" s="52" t="s">
        <v>44</v>
      </c>
      <c r="D18" s="75">
        <v>0</v>
      </c>
      <c r="E18" s="75">
        <v>0</v>
      </c>
      <c r="F18" s="75">
        <f t="shared" si="0"/>
        <v>0</v>
      </c>
      <c r="G18" s="59" t="s">
        <v>126</v>
      </c>
    </row>
    <row r="19" spans="1:8" ht="78.75" x14ac:dyDescent="0.25">
      <c r="A19" s="44">
        <v>7</v>
      </c>
      <c r="B19" s="54" t="s">
        <v>101</v>
      </c>
      <c r="C19" s="52"/>
      <c r="D19" s="75">
        <v>0</v>
      </c>
      <c r="E19" s="75">
        <v>0</v>
      </c>
      <c r="F19" s="75">
        <v>0</v>
      </c>
      <c r="G19" s="59" t="s">
        <v>125</v>
      </c>
    </row>
    <row r="20" spans="1:8" ht="123.75" customHeight="1" x14ac:dyDescent="0.25">
      <c r="A20" s="44">
        <v>8</v>
      </c>
      <c r="B20" s="51" t="s">
        <v>11</v>
      </c>
      <c r="C20" s="52" t="s">
        <v>38</v>
      </c>
      <c r="D20" s="75">
        <v>8395301.6999999993</v>
      </c>
      <c r="E20" s="75">
        <v>6343111.7400000002</v>
      </c>
      <c r="F20" s="75">
        <f t="shared" si="0"/>
        <v>-2052189.959999999</v>
      </c>
      <c r="G20" s="59" t="s">
        <v>124</v>
      </c>
    </row>
    <row r="21" spans="1:8" ht="123" customHeight="1" x14ac:dyDescent="0.25">
      <c r="A21" s="44">
        <v>9</v>
      </c>
      <c r="B21" s="59" t="s">
        <v>18</v>
      </c>
      <c r="C21" s="52" t="s">
        <v>102</v>
      </c>
      <c r="D21" s="75">
        <v>4895635</v>
      </c>
      <c r="E21" s="75">
        <v>2671983.92</v>
      </c>
      <c r="F21" s="75">
        <f t="shared" si="0"/>
        <v>-2223651.08</v>
      </c>
      <c r="G21" s="59" t="s">
        <v>30</v>
      </c>
    </row>
    <row r="22" spans="1:8" ht="63" x14ac:dyDescent="0.25">
      <c r="A22" s="44">
        <v>10</v>
      </c>
      <c r="B22" s="59" t="s">
        <v>36</v>
      </c>
      <c r="C22" s="52" t="s">
        <v>46</v>
      </c>
      <c r="D22" s="101" t="s">
        <v>104</v>
      </c>
      <c r="E22" s="102"/>
      <c r="F22" s="103"/>
      <c r="G22" s="59" t="s">
        <v>48</v>
      </c>
    </row>
    <row r="23" spans="1:8" ht="159.75" customHeight="1" x14ac:dyDescent="0.25">
      <c r="A23" s="47">
        <v>11</v>
      </c>
      <c r="B23" s="60" t="s">
        <v>96</v>
      </c>
      <c r="C23" s="52" t="s">
        <v>35</v>
      </c>
      <c r="D23" s="75">
        <v>1697580</v>
      </c>
      <c r="E23" s="75">
        <v>2212772</v>
      </c>
      <c r="F23" s="75">
        <f>E23-D23</f>
        <v>515192</v>
      </c>
      <c r="G23" s="60" t="s">
        <v>123</v>
      </c>
    </row>
    <row r="24" spans="1:8" ht="94.5" x14ac:dyDescent="0.25">
      <c r="A24" s="44">
        <v>12</v>
      </c>
      <c r="B24" s="59" t="s">
        <v>37</v>
      </c>
      <c r="C24" s="52" t="s">
        <v>38</v>
      </c>
      <c r="D24" s="75">
        <v>276920</v>
      </c>
      <c r="E24" s="75">
        <v>0</v>
      </c>
      <c r="F24" s="75">
        <f>E24-D24</f>
        <v>-276920</v>
      </c>
      <c r="G24" s="59" t="s">
        <v>122</v>
      </c>
    </row>
    <row r="25" spans="1:8" ht="63" x14ac:dyDescent="0.25">
      <c r="A25" s="47">
        <v>13</v>
      </c>
      <c r="B25" s="60" t="s">
        <v>47</v>
      </c>
      <c r="C25" s="52" t="s">
        <v>110</v>
      </c>
      <c r="D25" s="75">
        <v>5102894.1500000004</v>
      </c>
      <c r="E25" s="75">
        <v>4850715.1500000004</v>
      </c>
      <c r="F25" s="75">
        <f>E25-D25</f>
        <v>-252179</v>
      </c>
      <c r="G25" s="59" t="s">
        <v>66</v>
      </c>
    </row>
    <row r="26" spans="1:8" ht="65.25" customHeight="1" x14ac:dyDescent="0.25">
      <c r="A26" s="47">
        <v>14</v>
      </c>
      <c r="B26" s="60" t="s">
        <v>103</v>
      </c>
      <c r="C26" s="52" t="s">
        <v>112</v>
      </c>
      <c r="D26" s="75">
        <v>2000000</v>
      </c>
      <c r="E26" s="75">
        <v>0</v>
      </c>
      <c r="F26" s="75">
        <f t="shared" ref="F26:F28" si="1">E26-D26</f>
        <v>-2000000</v>
      </c>
      <c r="G26" s="59" t="s">
        <v>121</v>
      </c>
    </row>
    <row r="27" spans="1:8" ht="75.75" customHeight="1" x14ac:dyDescent="0.25">
      <c r="A27" s="47">
        <v>15</v>
      </c>
      <c r="B27" s="60" t="s">
        <v>105</v>
      </c>
      <c r="C27" s="52" t="s">
        <v>107</v>
      </c>
      <c r="D27" s="75">
        <v>0</v>
      </c>
      <c r="E27" s="75">
        <v>560000</v>
      </c>
      <c r="F27" s="75">
        <f t="shared" si="1"/>
        <v>560000</v>
      </c>
      <c r="G27" s="59" t="s">
        <v>106</v>
      </c>
    </row>
    <row r="28" spans="1:8" ht="110.25" x14ac:dyDescent="0.25">
      <c r="A28" s="47">
        <v>16</v>
      </c>
      <c r="B28" s="60" t="s">
        <v>97</v>
      </c>
      <c r="C28" s="52" t="s">
        <v>108</v>
      </c>
      <c r="D28" s="75">
        <v>0</v>
      </c>
      <c r="E28" s="75">
        <v>600000</v>
      </c>
      <c r="F28" s="75">
        <f t="shared" si="1"/>
        <v>600000</v>
      </c>
      <c r="G28" s="59" t="s">
        <v>120</v>
      </c>
    </row>
    <row r="29" spans="1:8" s="40" customFormat="1" ht="25.9" customHeight="1" x14ac:dyDescent="0.25">
      <c r="A29" s="46"/>
      <c r="B29" s="55" t="s">
        <v>65</v>
      </c>
      <c r="C29" s="56"/>
      <c r="D29" s="57">
        <f>D25+D24+D23+D20+D18+D17+D16+D15+D14+D13+D21+D26+D27+D28+D19</f>
        <v>154885255.49000001</v>
      </c>
      <c r="E29" s="57">
        <f>E25+E24+E23+E20+E18+E17+E16+E15+E14+E13+E21+E26+E27+E28+E19</f>
        <v>167880200.19999999</v>
      </c>
      <c r="F29" s="57">
        <f>F25+F24+F23+F20+F18+F17+F16+F15+F14+F13+F21+F26+F27+F28+F19</f>
        <v>12994944.71000001</v>
      </c>
      <c r="G29" s="58"/>
      <c r="H29" s="73"/>
    </row>
    <row r="30" spans="1:8" s="40" customFormat="1" ht="23.45" customHeight="1" x14ac:dyDescent="0.25">
      <c r="A30" s="46"/>
      <c r="B30" s="91" t="s">
        <v>43</v>
      </c>
      <c r="C30" s="92"/>
      <c r="D30" s="92"/>
      <c r="E30" s="92"/>
      <c r="F30" s="92"/>
      <c r="G30" s="93"/>
    </row>
    <row r="31" spans="1:8" s="40" customFormat="1" ht="78.75" x14ac:dyDescent="0.25">
      <c r="A31" s="44">
        <v>17</v>
      </c>
      <c r="B31" s="51" t="s">
        <v>51</v>
      </c>
      <c r="C31" s="52" t="s">
        <v>42</v>
      </c>
      <c r="D31" s="53">
        <v>562809.36</v>
      </c>
      <c r="E31" s="53">
        <v>560244.24</v>
      </c>
      <c r="F31" s="53">
        <f>E31-D31</f>
        <v>-2565.1199999999953</v>
      </c>
      <c r="G31" s="59" t="s">
        <v>119</v>
      </c>
    </row>
    <row r="32" spans="1:8" ht="83.25" customHeight="1" x14ac:dyDescent="0.25">
      <c r="A32" s="44">
        <v>18</v>
      </c>
      <c r="B32" s="59" t="s">
        <v>39</v>
      </c>
      <c r="C32" s="52" t="s">
        <v>40</v>
      </c>
      <c r="D32" s="53">
        <v>323190</v>
      </c>
      <c r="E32" s="53">
        <v>323190</v>
      </c>
      <c r="F32" s="53">
        <f>E32-D32</f>
        <v>0</v>
      </c>
      <c r="G32" s="59" t="s">
        <v>52</v>
      </c>
    </row>
    <row r="33" spans="1:7" ht="96.75" customHeight="1" x14ac:dyDescent="0.25">
      <c r="A33" s="45">
        <v>19</v>
      </c>
      <c r="B33" s="59" t="s">
        <v>64</v>
      </c>
      <c r="C33" s="52" t="s">
        <v>41</v>
      </c>
      <c r="D33" s="53">
        <v>4189200</v>
      </c>
      <c r="E33" s="53">
        <v>3748150</v>
      </c>
      <c r="F33" s="53">
        <f>E33-D33</f>
        <v>-441050</v>
      </c>
      <c r="G33" s="59" t="s">
        <v>99</v>
      </c>
    </row>
    <row r="34" spans="1:7" ht="94.5" x14ac:dyDescent="0.25">
      <c r="A34" s="44">
        <v>20</v>
      </c>
      <c r="B34" s="59" t="s">
        <v>50</v>
      </c>
      <c r="C34" s="52" t="s">
        <v>109</v>
      </c>
      <c r="D34" s="53">
        <v>9988903.0199999996</v>
      </c>
      <c r="E34" s="53">
        <v>7290798.9299999997</v>
      </c>
      <c r="F34" s="53">
        <f>E34-D34</f>
        <v>-2698104.09</v>
      </c>
      <c r="G34" s="59" t="s">
        <v>63</v>
      </c>
    </row>
    <row r="35" spans="1:7" s="40" customFormat="1" ht="19.5" customHeight="1" x14ac:dyDescent="0.3">
      <c r="A35" s="104" t="s">
        <v>15</v>
      </c>
      <c r="B35" s="105"/>
      <c r="C35" s="43"/>
      <c r="D35" s="42">
        <f>SUM(D31:D34)</f>
        <v>15064102.379999999</v>
      </c>
      <c r="E35" s="42">
        <f t="shared" ref="E35:F35" si="2">SUM(E31:E34)</f>
        <v>11922383.17</v>
      </c>
      <c r="F35" s="42">
        <f t="shared" si="2"/>
        <v>-3141719.21</v>
      </c>
      <c r="G35" s="41"/>
    </row>
    <row r="36" spans="1:7" ht="9.6" customHeight="1" x14ac:dyDescent="0.25"/>
    <row r="37" spans="1:7" ht="19.5" customHeight="1" x14ac:dyDescent="0.25">
      <c r="A37" s="87" t="s">
        <v>117</v>
      </c>
      <c r="B37" s="88"/>
      <c r="C37" s="88"/>
      <c r="D37" s="88"/>
      <c r="E37" s="88"/>
      <c r="F37" s="88"/>
      <c r="G37" s="88"/>
    </row>
    <row r="38" spans="1:7" s="35" customFormat="1" ht="34.5" customHeight="1" x14ac:dyDescent="0.25">
      <c r="A38" s="39"/>
      <c r="B38" s="39"/>
      <c r="C38" s="39"/>
      <c r="D38" s="39"/>
      <c r="E38" s="39"/>
      <c r="F38" s="39"/>
      <c r="G38" s="39"/>
    </row>
    <row r="39" spans="1:7" s="35" customFormat="1" ht="21.75" customHeight="1" x14ac:dyDescent="0.25">
      <c r="A39" s="38"/>
      <c r="G39" s="36"/>
    </row>
    <row r="40" spans="1:7" s="35" customFormat="1" ht="10.15" customHeight="1" x14ac:dyDescent="0.25">
      <c r="A40" s="37"/>
      <c r="G40" s="36"/>
    </row>
    <row r="41" spans="1:7" s="35" customFormat="1" ht="10.15" customHeight="1" x14ac:dyDescent="0.25">
      <c r="A41" s="37"/>
      <c r="G41" s="36"/>
    </row>
    <row r="42" spans="1:7" s="35" customFormat="1" ht="10.15" customHeight="1" x14ac:dyDescent="0.25">
      <c r="A42" s="37"/>
      <c r="G42" s="36"/>
    </row>
    <row r="43" spans="1:7" s="35" customFormat="1" ht="16.5" customHeight="1" x14ac:dyDescent="0.25">
      <c r="A43" s="37"/>
      <c r="G43" s="36"/>
    </row>
    <row r="44" spans="1:7" s="35" customFormat="1" ht="10.15" customHeight="1" x14ac:dyDescent="0.25">
      <c r="A44" s="37"/>
      <c r="G44" s="36"/>
    </row>
  </sheetData>
  <mergeCells count="14">
    <mergeCell ref="G4:J4"/>
    <mergeCell ref="A37:G37"/>
    <mergeCell ref="G10:G11"/>
    <mergeCell ref="B30:G30"/>
    <mergeCell ref="A7:G7"/>
    <mergeCell ref="A8:G8"/>
    <mergeCell ref="A10:A11"/>
    <mergeCell ref="C10:C11"/>
    <mergeCell ref="D10:D11"/>
    <mergeCell ref="B10:B11"/>
    <mergeCell ref="E10:E11"/>
    <mergeCell ref="F10:F11"/>
    <mergeCell ref="D22:F22"/>
    <mergeCell ref="A35:B35"/>
  </mergeCells>
  <pageMargins left="0.78740157480314965" right="0.39370078740157483" top="0.78740157480314965" bottom="0.39370078740157483" header="0.31496062992125984" footer="0.31496062992125984"/>
  <pageSetup paperSize="9" scale="50" firstPageNumber="17" fitToHeight="0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opLeftCell="D1" zoomScale="80" zoomScaleNormal="80" workbookViewId="0">
      <selection activeCell="L5" sqref="L5"/>
    </sheetView>
  </sheetViews>
  <sheetFormatPr defaultRowHeight="18.75" x14ac:dyDescent="0.25"/>
  <cols>
    <col min="1" max="1" width="5.140625" style="2" customWidth="1"/>
    <col min="2" max="2" width="38.85546875" style="3" customWidth="1"/>
    <col min="3" max="3" width="18.140625" style="3" hidden="1" customWidth="1"/>
    <col min="4" max="6" width="26.42578125" style="3" bestFit="1" customWidth="1"/>
    <col min="7" max="7" width="24.85546875" style="3" bestFit="1" customWidth="1"/>
    <col min="8" max="8" width="29.28515625" style="3" bestFit="1" customWidth="1"/>
    <col min="9" max="9" width="24.85546875" style="4" bestFit="1" customWidth="1"/>
    <col min="10" max="10" width="20.5703125" style="3" customWidth="1"/>
    <col min="11" max="11" width="20.7109375" style="4" customWidth="1"/>
    <col min="12" max="12" width="54.28515625" style="4" customWidth="1"/>
    <col min="13" max="13" width="47.140625" style="4" customWidth="1"/>
    <col min="14" max="16384" width="9.140625" style="4"/>
  </cols>
  <sheetData>
    <row r="1" spans="1:16" x14ac:dyDescent="0.25">
      <c r="K1" s="65"/>
    </row>
    <row r="2" spans="1:16" x14ac:dyDescent="0.3">
      <c r="K2" s="65"/>
      <c r="M2" s="61" t="s">
        <v>69</v>
      </c>
      <c r="N2" s="62"/>
      <c r="O2" s="62"/>
      <c r="P2" s="62"/>
    </row>
    <row r="3" spans="1:16" x14ac:dyDescent="0.25">
      <c r="K3" s="65"/>
      <c r="M3" s="64" t="s">
        <v>130</v>
      </c>
      <c r="N3" s="63"/>
      <c r="O3" s="63"/>
      <c r="P3" s="63"/>
    </row>
    <row r="4" spans="1:16" x14ac:dyDescent="0.25">
      <c r="K4" s="65"/>
      <c r="M4" s="64" t="s">
        <v>70</v>
      </c>
      <c r="N4" s="63"/>
      <c r="O4" s="63"/>
      <c r="P4" s="63"/>
    </row>
    <row r="5" spans="1:16" x14ac:dyDescent="0.25">
      <c r="K5" s="65"/>
      <c r="M5" s="86" t="s">
        <v>113</v>
      </c>
      <c r="N5" s="86"/>
      <c r="O5" s="86"/>
      <c r="P5" s="86"/>
    </row>
    <row r="6" spans="1:16" x14ac:dyDescent="0.25">
      <c r="K6" s="65"/>
      <c r="M6" s="61" t="s">
        <v>94</v>
      </c>
      <c r="N6" s="32"/>
      <c r="O6" s="32"/>
      <c r="P6" s="32"/>
    </row>
    <row r="7" spans="1:16" x14ac:dyDescent="0.25">
      <c r="J7" s="5"/>
      <c r="K7" s="65"/>
    </row>
    <row r="8" spans="1:16" ht="20.25" customHeight="1" x14ac:dyDescent="0.25">
      <c r="A8" s="124" t="s">
        <v>19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6" s="13" customFormat="1" ht="40.5" customHeight="1" x14ac:dyDescent="0.3">
      <c r="A9" s="124" t="s">
        <v>71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spans="1:16" x14ac:dyDescent="0.25">
      <c r="A10" s="15"/>
      <c r="B10" s="12"/>
      <c r="C10" s="12"/>
      <c r="D10" s="12"/>
      <c r="E10" s="12"/>
      <c r="F10" s="12"/>
      <c r="G10" s="12"/>
      <c r="H10" s="12"/>
      <c r="I10" s="12"/>
      <c r="J10" s="6"/>
      <c r="M10" s="7" t="s">
        <v>25</v>
      </c>
    </row>
    <row r="11" spans="1:16" ht="18.75" customHeight="1" x14ac:dyDescent="0.25">
      <c r="A11" s="109" t="s">
        <v>2</v>
      </c>
      <c r="B11" s="108" t="s">
        <v>20</v>
      </c>
      <c r="C11" s="112" t="s">
        <v>56</v>
      </c>
      <c r="D11" s="110" t="s">
        <v>72</v>
      </c>
      <c r="E11" s="111"/>
      <c r="F11" s="110" t="s">
        <v>73</v>
      </c>
      <c r="G11" s="111"/>
      <c r="H11" s="110" t="s">
        <v>53</v>
      </c>
      <c r="I11" s="119"/>
      <c r="J11" s="119"/>
      <c r="K11" s="111"/>
      <c r="L11" s="108" t="s">
        <v>21</v>
      </c>
      <c r="M11" s="108"/>
    </row>
    <row r="12" spans="1:16" ht="21" customHeight="1" x14ac:dyDescent="0.25">
      <c r="A12" s="109"/>
      <c r="B12" s="108"/>
      <c r="C12" s="113"/>
      <c r="D12" s="110" t="s">
        <v>26</v>
      </c>
      <c r="E12" s="119"/>
      <c r="F12" s="119"/>
      <c r="G12" s="119"/>
      <c r="H12" s="119"/>
      <c r="I12" s="119"/>
      <c r="J12" s="119"/>
      <c r="K12" s="111"/>
      <c r="L12" s="108"/>
      <c r="M12" s="108"/>
    </row>
    <row r="13" spans="1:16" s="9" customFormat="1" ht="37.5" x14ac:dyDescent="0.25">
      <c r="A13" s="109"/>
      <c r="B13" s="108"/>
      <c r="C13" s="114"/>
      <c r="D13" s="8" t="s">
        <v>27</v>
      </c>
      <c r="E13" s="8" t="s">
        <v>28</v>
      </c>
      <c r="F13" s="8" t="s">
        <v>27</v>
      </c>
      <c r="G13" s="8" t="s">
        <v>28</v>
      </c>
      <c r="H13" s="8" t="s">
        <v>27</v>
      </c>
      <c r="I13" s="8" t="s">
        <v>28</v>
      </c>
      <c r="J13" s="8" t="s">
        <v>54</v>
      </c>
      <c r="K13" s="8" t="s">
        <v>55</v>
      </c>
      <c r="L13" s="108"/>
      <c r="M13" s="108"/>
    </row>
    <row r="14" spans="1:16" s="80" customFormat="1" ht="12.75" x14ac:dyDescent="0.25">
      <c r="A14" s="76">
        <v>1</v>
      </c>
      <c r="B14" s="77">
        <v>2</v>
      </c>
      <c r="C14" s="78"/>
      <c r="D14" s="79">
        <v>3</v>
      </c>
      <c r="E14" s="79">
        <v>4</v>
      </c>
      <c r="F14" s="79">
        <v>5</v>
      </c>
      <c r="G14" s="79">
        <v>6</v>
      </c>
      <c r="H14" s="79">
        <v>7</v>
      </c>
      <c r="I14" s="79">
        <v>8</v>
      </c>
      <c r="J14" s="79">
        <v>9</v>
      </c>
      <c r="K14" s="79">
        <v>10</v>
      </c>
      <c r="L14" s="125">
        <v>11</v>
      </c>
      <c r="M14" s="126"/>
    </row>
    <row r="15" spans="1:16" ht="247.5" customHeight="1" x14ac:dyDescent="0.3">
      <c r="A15" s="25" t="s">
        <v>3</v>
      </c>
      <c r="B15" s="28" t="s">
        <v>22</v>
      </c>
      <c r="C15" s="28" t="s">
        <v>80</v>
      </c>
      <c r="D15" s="81">
        <v>32429700</v>
      </c>
      <c r="E15" s="81">
        <v>0</v>
      </c>
      <c r="F15" s="82">
        <v>32417818.260000002</v>
      </c>
      <c r="G15" s="82">
        <v>1002000</v>
      </c>
      <c r="H15" s="81">
        <f t="shared" ref="H15:H24" si="0">F15-D15</f>
        <v>-11881.739999998361</v>
      </c>
      <c r="I15" s="81">
        <v>0</v>
      </c>
      <c r="J15" s="69">
        <f t="shared" ref="J15:J25" si="1">H15/D15*100</f>
        <v>-3.6638451789558213E-2</v>
      </c>
      <c r="K15" s="69" t="s">
        <v>93</v>
      </c>
      <c r="L15" s="118" t="s">
        <v>115</v>
      </c>
      <c r="M15" s="118"/>
    </row>
    <row r="16" spans="1:16" ht="167.25" customHeight="1" x14ac:dyDescent="0.3">
      <c r="A16" s="72" t="s">
        <v>5</v>
      </c>
      <c r="B16" s="28" t="s">
        <v>89</v>
      </c>
      <c r="C16" s="28" t="s">
        <v>90</v>
      </c>
      <c r="D16" s="81">
        <v>100848500</v>
      </c>
      <c r="E16" s="81">
        <v>0</v>
      </c>
      <c r="F16" s="82">
        <v>116369535.64</v>
      </c>
      <c r="G16" s="82">
        <v>0</v>
      </c>
      <c r="H16" s="81">
        <f t="shared" si="0"/>
        <v>15521035.640000001</v>
      </c>
      <c r="I16" s="81">
        <v>0</v>
      </c>
      <c r="J16" s="69">
        <f t="shared" si="1"/>
        <v>15.39044769133899</v>
      </c>
      <c r="K16" s="69" t="s">
        <v>93</v>
      </c>
      <c r="L16" s="122" t="s">
        <v>129</v>
      </c>
      <c r="M16" s="123"/>
    </row>
    <row r="17" spans="1:13" ht="168" customHeight="1" x14ac:dyDescent="0.3">
      <c r="A17" s="72" t="s">
        <v>6</v>
      </c>
      <c r="B17" s="28" t="s">
        <v>92</v>
      </c>
      <c r="C17" s="28" t="s">
        <v>91</v>
      </c>
      <c r="D17" s="81">
        <v>26929900</v>
      </c>
      <c r="E17" s="81">
        <v>0</v>
      </c>
      <c r="F17" s="82">
        <v>26406384.919999994</v>
      </c>
      <c r="G17" s="82">
        <v>0</v>
      </c>
      <c r="H17" s="81">
        <f t="shared" si="0"/>
        <v>-523515.08000000566</v>
      </c>
      <c r="I17" s="81">
        <v>0</v>
      </c>
      <c r="J17" s="69">
        <f t="shared" si="1"/>
        <v>-1.9439919197620696</v>
      </c>
      <c r="K17" s="69" t="s">
        <v>93</v>
      </c>
      <c r="L17" s="122" t="s">
        <v>116</v>
      </c>
      <c r="M17" s="123"/>
    </row>
    <row r="18" spans="1:13" ht="187.5" customHeight="1" x14ac:dyDescent="0.3">
      <c r="A18" s="25" t="s">
        <v>4</v>
      </c>
      <c r="B18" s="28" t="s">
        <v>45</v>
      </c>
      <c r="C18" s="28" t="s">
        <v>81</v>
      </c>
      <c r="D18" s="81">
        <v>1278700</v>
      </c>
      <c r="E18" s="81">
        <v>38906246.689999998</v>
      </c>
      <c r="F18" s="82">
        <v>1278700</v>
      </c>
      <c r="G18" s="82">
        <v>43646526.57</v>
      </c>
      <c r="H18" s="81">
        <f t="shared" si="0"/>
        <v>0</v>
      </c>
      <c r="I18" s="81">
        <f>G18-E18</f>
        <v>4740279.8800000027</v>
      </c>
      <c r="J18" s="69">
        <f t="shared" si="1"/>
        <v>0</v>
      </c>
      <c r="K18" s="69">
        <f>I18/E18*100</f>
        <v>12.183852936958806</v>
      </c>
      <c r="L18" s="118" t="s">
        <v>75</v>
      </c>
      <c r="M18" s="118"/>
    </row>
    <row r="19" spans="1:13" ht="208.5" customHeight="1" x14ac:dyDescent="0.3">
      <c r="A19" s="25" t="s">
        <v>7</v>
      </c>
      <c r="B19" s="26" t="s">
        <v>23</v>
      </c>
      <c r="C19" s="31" t="s">
        <v>82</v>
      </c>
      <c r="D19" s="81">
        <v>10355900</v>
      </c>
      <c r="E19" s="81">
        <v>3147785.82</v>
      </c>
      <c r="F19" s="82">
        <v>10154287.01</v>
      </c>
      <c r="G19" s="82">
        <v>3227307.27</v>
      </c>
      <c r="H19" s="81">
        <f t="shared" si="0"/>
        <v>-201612.99000000022</v>
      </c>
      <c r="I19" s="81">
        <f>H19/D19*100</f>
        <v>-1.9468418003263863</v>
      </c>
      <c r="J19" s="69">
        <f t="shared" si="1"/>
        <v>-1.9468418003263863</v>
      </c>
      <c r="K19" s="69">
        <f>I19/E19*100</f>
        <v>-6.1847975423130484E-5</v>
      </c>
      <c r="L19" s="118" t="s">
        <v>84</v>
      </c>
      <c r="M19" s="118"/>
    </row>
    <row r="20" spans="1:13" ht="211.5" customHeight="1" x14ac:dyDescent="0.25">
      <c r="A20" s="25" t="s">
        <v>8</v>
      </c>
      <c r="B20" s="27" t="s">
        <v>58</v>
      </c>
      <c r="C20" s="27" t="s">
        <v>83</v>
      </c>
      <c r="D20" s="83">
        <v>156541500</v>
      </c>
      <c r="E20" s="83">
        <v>102178560</v>
      </c>
      <c r="F20" s="84">
        <v>7827072</v>
      </c>
      <c r="G20" s="84">
        <v>6067632</v>
      </c>
      <c r="H20" s="83">
        <f t="shared" si="0"/>
        <v>-148714428</v>
      </c>
      <c r="I20" s="83">
        <f>G20-E20</f>
        <v>-96110928</v>
      </c>
      <c r="J20" s="69">
        <f t="shared" si="1"/>
        <v>-95.000001916424708</v>
      </c>
      <c r="K20" s="70">
        <f>I20/E20*100</f>
        <v>-94.061736630463372</v>
      </c>
      <c r="L20" s="116" t="s">
        <v>57</v>
      </c>
      <c r="M20" s="117"/>
    </row>
    <row r="21" spans="1:13" ht="128.25" customHeight="1" x14ac:dyDescent="0.3">
      <c r="A21" s="25" t="s">
        <v>9</v>
      </c>
      <c r="B21" s="26" t="s">
        <v>24</v>
      </c>
      <c r="C21" s="31" t="s">
        <v>76</v>
      </c>
      <c r="D21" s="81">
        <v>54971800</v>
      </c>
      <c r="E21" s="81">
        <v>0</v>
      </c>
      <c r="F21" s="82">
        <v>16107225</v>
      </c>
      <c r="G21" s="82">
        <v>0</v>
      </c>
      <c r="H21" s="81">
        <f t="shared" si="0"/>
        <v>-38864575</v>
      </c>
      <c r="I21" s="83">
        <f t="shared" ref="I21:I23" si="2">G21-E21</f>
        <v>0</v>
      </c>
      <c r="J21" s="69">
        <f t="shared" si="1"/>
        <v>-70.699112999756238</v>
      </c>
      <c r="K21" s="69" t="s">
        <v>93</v>
      </c>
      <c r="L21" s="118" t="s">
        <v>59</v>
      </c>
      <c r="M21" s="118"/>
    </row>
    <row r="22" spans="1:13" s="23" customFormat="1" ht="148.5" customHeight="1" x14ac:dyDescent="0.3">
      <c r="A22" s="21" t="s">
        <v>86</v>
      </c>
      <c r="B22" s="22" t="s">
        <v>77</v>
      </c>
      <c r="C22" s="22" t="s">
        <v>61</v>
      </c>
      <c r="D22" s="81">
        <v>98045100</v>
      </c>
      <c r="E22" s="81">
        <v>0</v>
      </c>
      <c r="F22" s="82">
        <v>57030356.630000003</v>
      </c>
      <c r="G22" s="82">
        <v>0</v>
      </c>
      <c r="H22" s="81">
        <f t="shared" si="0"/>
        <v>-41014743.369999997</v>
      </c>
      <c r="I22" s="83">
        <f t="shared" si="2"/>
        <v>0</v>
      </c>
      <c r="J22" s="69">
        <f t="shared" si="1"/>
        <v>-41.8325274491025</v>
      </c>
      <c r="K22" s="69" t="s">
        <v>93</v>
      </c>
      <c r="L22" s="118" t="s">
        <v>60</v>
      </c>
      <c r="M22" s="118"/>
    </row>
    <row r="23" spans="1:13" s="23" customFormat="1" ht="169.5" customHeight="1" x14ac:dyDescent="0.3">
      <c r="A23" s="21" t="s">
        <v>87</v>
      </c>
      <c r="B23" s="22" t="s">
        <v>74</v>
      </c>
      <c r="C23" s="22" t="s">
        <v>79</v>
      </c>
      <c r="D23" s="81">
        <v>8214900</v>
      </c>
      <c r="E23" s="81">
        <v>0</v>
      </c>
      <c r="F23" s="82">
        <v>8214900</v>
      </c>
      <c r="G23" s="82">
        <v>397110</v>
      </c>
      <c r="H23" s="81">
        <f t="shared" si="0"/>
        <v>0</v>
      </c>
      <c r="I23" s="83">
        <f t="shared" si="2"/>
        <v>397110</v>
      </c>
      <c r="J23" s="69">
        <f t="shared" si="1"/>
        <v>0</v>
      </c>
      <c r="K23" s="69">
        <v>100</v>
      </c>
      <c r="L23" s="120" t="s">
        <v>85</v>
      </c>
      <c r="M23" s="121"/>
    </row>
    <row r="24" spans="1:13" ht="169.5" customHeight="1" x14ac:dyDescent="0.25">
      <c r="A24" s="25" t="s">
        <v>88</v>
      </c>
      <c r="B24" s="14" t="s">
        <v>29</v>
      </c>
      <c r="C24" s="14" t="s">
        <v>78</v>
      </c>
      <c r="D24" s="81">
        <v>3197600</v>
      </c>
      <c r="E24" s="81">
        <v>3623749.71</v>
      </c>
      <c r="F24" s="82">
        <v>3197600</v>
      </c>
      <c r="G24" s="82">
        <v>2498914.08</v>
      </c>
      <c r="H24" s="81">
        <f t="shared" si="0"/>
        <v>0</v>
      </c>
      <c r="I24" s="81">
        <f>G24-E24</f>
        <v>-1124835.6299999999</v>
      </c>
      <c r="J24" s="69">
        <f t="shared" si="1"/>
        <v>0</v>
      </c>
      <c r="K24" s="69">
        <f>I24/E24*100</f>
        <v>-31.040654571035482</v>
      </c>
      <c r="L24" s="116" t="s">
        <v>62</v>
      </c>
      <c r="M24" s="117"/>
    </row>
    <row r="25" spans="1:13" ht="28.5" customHeight="1" x14ac:dyDescent="0.25">
      <c r="A25" s="16"/>
      <c r="B25" s="24" t="s">
        <v>14</v>
      </c>
      <c r="C25" s="30"/>
      <c r="D25" s="85">
        <f>SUM(D15:D24)</f>
        <v>492813600</v>
      </c>
      <c r="E25" s="85">
        <f>SUM(E15:E24)</f>
        <v>147856342.22</v>
      </c>
      <c r="F25" s="85">
        <f>SUM(F15:F24)</f>
        <v>279003879.45999998</v>
      </c>
      <c r="G25" s="85">
        <f t="shared" ref="G25" si="3">SUM(G15:G24)</f>
        <v>56839489.920000002</v>
      </c>
      <c r="H25" s="85">
        <f t="shared" ref="H25" si="4">SUM(H15:H24)</f>
        <v>-213809720.54000002</v>
      </c>
      <c r="I25" s="85">
        <f t="shared" ref="I25" si="5">SUM(I15:I24)</f>
        <v>-92098375.696841791</v>
      </c>
      <c r="J25" s="71">
        <f t="shared" si="1"/>
        <v>-43.385515444378974</v>
      </c>
      <c r="K25" s="71">
        <f>I25/E25*100</f>
        <v>-62.289093801472376</v>
      </c>
      <c r="L25" s="115"/>
      <c r="M25" s="115"/>
    </row>
    <row r="26" spans="1:13" s="10" customFormat="1" x14ac:dyDescent="0.25">
      <c r="A26" s="2"/>
      <c r="B26" s="3"/>
      <c r="C26" s="3"/>
      <c r="D26" s="3"/>
      <c r="E26" s="3"/>
      <c r="F26" s="9"/>
      <c r="G26" s="9"/>
      <c r="H26" s="3"/>
      <c r="I26" s="3"/>
      <c r="J26" s="3"/>
      <c r="K26" s="11"/>
      <c r="L26" s="3"/>
      <c r="M26" s="4"/>
    </row>
    <row r="27" spans="1:13" x14ac:dyDescent="0.3">
      <c r="A27" s="17"/>
      <c r="B27" s="18"/>
      <c r="C27" s="18"/>
      <c r="D27" s="18"/>
      <c r="E27" s="18"/>
      <c r="F27" s="19"/>
      <c r="G27" s="19"/>
      <c r="H27" s="18"/>
      <c r="I27" s="18"/>
      <c r="J27" s="18"/>
      <c r="K27" s="20"/>
      <c r="L27" s="18"/>
      <c r="M27" s="1"/>
    </row>
    <row r="28" spans="1:13" s="1" customFormat="1" x14ac:dyDescent="0.3">
      <c r="A28" s="17"/>
      <c r="B28" s="18"/>
      <c r="C28" s="18"/>
      <c r="D28" s="19"/>
      <c r="E28" s="29"/>
      <c r="F28" s="106"/>
      <c r="G28" s="107"/>
      <c r="H28" s="18"/>
      <c r="I28" s="20"/>
      <c r="J28" s="18"/>
    </row>
  </sheetData>
  <customSheetViews>
    <customSheetView guid="{A78C78E4-7ADF-4762-A440-CB5FB0F43E7A}" fitToPage="1" topLeftCell="C19">
      <selection activeCell="J21" sqref="J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1"/>
    </customSheetView>
    <customSheetView guid="{D5309888-E9A4-421D-823E-B4C8FDA7A117}" fitToPage="1" topLeftCell="A8">
      <selection activeCell="H12" sqref="H12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2"/>
    </customSheetView>
    <customSheetView guid="{AB3158D5-D3C8-433F-B8BB-9A4252BB86F7}" fitToPage="1" topLeftCell="A22">
      <selection activeCell="A21" sqref="A21:XFD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3"/>
    </customSheetView>
  </customSheetViews>
  <mergeCells count="24">
    <mergeCell ref="M5:P5"/>
    <mergeCell ref="A8:M8"/>
    <mergeCell ref="A9:M9"/>
    <mergeCell ref="L22:M22"/>
    <mergeCell ref="L24:M24"/>
    <mergeCell ref="L14:M14"/>
    <mergeCell ref="L25:M25"/>
    <mergeCell ref="L20:M20"/>
    <mergeCell ref="L21:M21"/>
    <mergeCell ref="L11:M13"/>
    <mergeCell ref="D12:K12"/>
    <mergeCell ref="L15:M15"/>
    <mergeCell ref="L18:M18"/>
    <mergeCell ref="L19:M19"/>
    <mergeCell ref="H11:K11"/>
    <mergeCell ref="L23:M23"/>
    <mergeCell ref="L16:M16"/>
    <mergeCell ref="L17:M17"/>
    <mergeCell ref="F28:G28"/>
    <mergeCell ref="B11:B13"/>
    <mergeCell ref="A11:A13"/>
    <mergeCell ref="D11:E11"/>
    <mergeCell ref="F11:G11"/>
    <mergeCell ref="C11:C13"/>
  </mergeCells>
  <pageMargins left="0.70866141732283472" right="0.70866141732283472" top="0.74803149606299213" bottom="0.74803149606299213" header="0.31496062992125984" footer="0.31496062992125984"/>
  <pageSetup paperSize="9" scale="37" firstPageNumber="19" fitToHeight="2" orientation="landscape" useFirstPageNumber="1" r:id="rId4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Допмеры (2)</vt:lpstr>
      <vt:lpstr>Госполномочия</vt:lpstr>
      <vt:lpstr>Госполномочия!Заголовки_для_печати</vt:lpstr>
      <vt:lpstr>'Допмеры (2)'!Заголовки_для_печати</vt:lpstr>
      <vt:lpstr>Госполномочия!Область_печати</vt:lpstr>
      <vt:lpstr>'Допмеры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Битнер Анастасия Николаевна</cp:lastModifiedBy>
  <cp:lastPrinted>2023-04-28T04:46:52Z</cp:lastPrinted>
  <dcterms:created xsi:type="dcterms:W3CDTF">2017-11-12T09:54:53Z</dcterms:created>
  <dcterms:modified xsi:type="dcterms:W3CDTF">2023-04-28T04:46:57Z</dcterms:modified>
</cp:coreProperties>
</file>